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3744" yWindow="684" windowWidth="11496" windowHeight="9624" tabRatio="777"/>
  </bookViews>
  <sheets>
    <sheet name="RU" sheetId="17" r:id="rId1"/>
  </sheets>
  <definedNames>
    <definedName name="_xlnm._FilterDatabase" localSheetId="0" hidden="1">RU!$B$1:$B$357</definedName>
    <definedName name="fldR2AbgrBestStich">#REF!</definedName>
    <definedName name="fldR2AKPrognose">#REF!</definedName>
    <definedName name="fldR2Arbeitskalkulation">#REF!</definedName>
    <definedName name="fldR2AuftrErl">#REF!</definedName>
    <definedName name="fldR2Beauftragt1">#REF!</definedName>
    <definedName name="fldR2Beauftragt2">#REF!</definedName>
    <definedName name="fldR2Bewertet1">#REF!</definedName>
    <definedName name="fldR2Bewertet2">#REF!</definedName>
    <definedName name="fldR2Bezeichnung">#REF!</definedName>
    <definedName name="fldR2Budget">#REF!</definedName>
    <definedName name="fldR2BudgetProg">#REF!</definedName>
    <definedName name="fldR2EigenLeist">#REF!</definedName>
    <definedName name="fldR2Erstvertrag1">#REF!</definedName>
    <definedName name="fldR2Erstvertrag2">#REF!</definedName>
    <definedName name="fldR2FertigStellProg">#REF!</definedName>
    <definedName name="fldR2GebMAbgr">#REF!</definedName>
    <definedName name="fldR2GebOAbgr">#REF!</definedName>
    <definedName name="fldR2Genemigt">#REF!</definedName>
    <definedName name="fldR2IstKost">#REF!</definedName>
    <definedName name="fldR2KopfZeile">#REF!</definedName>
    <definedName name="fldR2LfdNr">#REF!</definedName>
    <definedName name="fldR2Nachtraege1">#REF!</definedName>
    <definedName name="fldR2Nachtraege2">#REF!</definedName>
    <definedName name="fldR2Nachunternehm">#REF!</definedName>
    <definedName name="fldR2NoNiGen">#REF!</definedName>
    <definedName name="fldR2NUHANoZuVerg">#REF!</definedName>
    <definedName name="fldR2NUNachtr">#REF!</definedName>
    <definedName name="fldR2PerBauende">#REF!</definedName>
    <definedName name="fldR2PerStichtag">#REF!</definedName>
    <definedName name="fldR2Projekt">#REF!</definedName>
    <definedName name="fldR2Risiken">#REF!</definedName>
    <definedName name="fldR2SollIstVergl">#REF!</definedName>
    <definedName name="fldR2SollKost">#REF!</definedName>
    <definedName name="fldR2SollKostIstKost">#REF!</definedName>
    <definedName name="fldR2SumErloese1">#REF!</definedName>
    <definedName name="fldR2SumErloese2">#REF!</definedName>
    <definedName name="fldR2SumKost">#REF!</definedName>
    <definedName name="fldR2Wae">#REF!</definedName>
    <definedName name="fldR3AbgrBestStich">#REF!</definedName>
    <definedName name="fldR3AKBudget">#REF!</definedName>
    <definedName name="fldR3AKPrognose">#REF!</definedName>
    <definedName name="fldR3Arbeitskalkulation">#REF!</definedName>
    <definedName name="fldR3AuftrErl">#REF!</definedName>
    <definedName name="fldR3Beauftragt1">#REF!</definedName>
    <definedName name="fldR3Beauftragt2">#REF!</definedName>
    <definedName name="fldR3Bewertet1">#REF!</definedName>
    <definedName name="fldR3Bewertet2">#REF!</definedName>
    <definedName name="fldR3Bezeichnung">#REF!</definedName>
    <definedName name="fldR3Budget">#REF!</definedName>
    <definedName name="fldR3BudgetProg">#REF!</definedName>
    <definedName name="fldR3EigenLeist">#REF!</definedName>
    <definedName name="fldR3Erstvertrag1">#REF!</definedName>
    <definedName name="fldR3Erstvertrag2">#REF!</definedName>
    <definedName name="fldR3FertigStellProg">#REF!</definedName>
    <definedName name="fldR3GebMAbgr">#REF!</definedName>
    <definedName name="fldR3GebOAbgr">#REF!</definedName>
    <definedName name="fldR3Genemigt">#REF!</definedName>
    <definedName name="fldR3IstKost">#REF!</definedName>
    <definedName name="fldR3KopfZeile">#REF!</definedName>
    <definedName name="fldR3LfdNr">#REF!</definedName>
    <definedName name="fldR3Nachtraege1">#REF!</definedName>
    <definedName name="fldR3Nachtraege2">#REF!</definedName>
    <definedName name="fldR3Nachunternehm">#REF!</definedName>
    <definedName name="fldR3NoNiGen">#REF!</definedName>
    <definedName name="fldR3NUHANoZuVerg">#REF!</definedName>
    <definedName name="fldR3NUNachtr">#REF!</definedName>
    <definedName name="fldR3PerBauende">#REF!</definedName>
    <definedName name="fldR3PerStichtag">#REF!</definedName>
    <definedName name="fldR3Projekt">#REF!</definedName>
    <definedName name="fldR3Risiken">#REF!</definedName>
    <definedName name="fldR3SollIstVergl">#REF!</definedName>
    <definedName name="fldR3SollKost1">#REF!</definedName>
    <definedName name="fldR3SollKost2">#REF!</definedName>
    <definedName name="fldR3SollKostIstKost">#REF!</definedName>
    <definedName name="fldR3SumErloese1">#REF!</definedName>
    <definedName name="fldR3SumErloese2">#REF!</definedName>
    <definedName name="fldR3SumKost">#REF!</definedName>
    <definedName name="fldR3Wae">#REF!</definedName>
    <definedName name="fldR4Bezeichnung">#REF!</definedName>
    <definedName name="fldR4Durchstellbar">#REF!</definedName>
    <definedName name="fldR4InAK">#REF!</definedName>
    <definedName name="fldR4KopfZeile">#REF!</definedName>
    <definedName name="fldR4LfdNr">#REF!</definedName>
    <definedName name="fldR4NDurchstellbar">#REF!</definedName>
    <definedName name="fldR4OffeneAngeb">#REF!</definedName>
    <definedName name="fldR4Projekt">#REF!</definedName>
    <definedName name="fldR4Risiken">#REF!</definedName>
    <definedName name="fldR61">#REF!</definedName>
    <definedName name="fldR62">#REF!</definedName>
    <definedName name="fldR63">#REF!</definedName>
    <definedName name="fldR64">#REF!</definedName>
    <definedName name="fldR65">#REF!</definedName>
    <definedName name="fldR66">#REF!</definedName>
    <definedName name="fldR67">#REF!</definedName>
    <definedName name="fldR68">#REF!</definedName>
    <definedName name="fldR69">#REF!</definedName>
    <definedName name="fldR6Abgrenzung">#REF!</definedName>
    <definedName name="fldR6AuftrErloese">#REF!</definedName>
    <definedName name="fldR6AuftrLeist">#REF!</definedName>
    <definedName name="fldR6AuftrLeistBerein">#REF!</definedName>
    <definedName name="fldR6Budget">#REF!</definedName>
    <definedName name="fldR6DeckBeitr">#REF!</definedName>
    <definedName name="fldR6DeckBeitrPrz">#REF!</definedName>
    <definedName name="fldR6Ergebnis">#REF!</definedName>
    <definedName name="fldR6ErgebnisPrz">#REF!</definedName>
    <definedName name="fldR6GebMit">#REF!</definedName>
    <definedName name="fldR6Gebucht">#REF!</definedName>
    <definedName name="fldR6HaupAuftr">#REF!</definedName>
    <definedName name="fldR6HeKo">#REF!</definedName>
    <definedName name="fldR6HeKoBerein">#REF!</definedName>
    <definedName name="fldR6Intern1">#REF!</definedName>
    <definedName name="fldR6Intern2">#REF!</definedName>
    <definedName name="fldR6IstLeist">#REF!</definedName>
    <definedName name="fldR6Kosten">#REF!</definedName>
    <definedName name="fldR6KostenPrz">#REF!</definedName>
    <definedName name="fldR6LeistDritte">#REF!</definedName>
    <definedName name="fldR6MDeckBeitr">#REF!</definedName>
    <definedName name="fldR6NTBeauftr">#REF!</definedName>
    <definedName name="fldR6NTBewertet">#REF!</definedName>
    <definedName name="fldR6Regieleist">#REF!</definedName>
    <definedName name="fldR6SollLeist">#REF!</definedName>
    <definedName name="fldR6SumErloese">#REF!</definedName>
    <definedName name="fldR6VASum">#REF!</definedName>
    <definedName name="fldR6Zeichenerkl">#REF!</definedName>
    <definedName name="fldR6ZusammenFass">#REF!</definedName>
    <definedName name="_xlnm.Print_Titles" localSheetId="0">RU!$1:$6</definedName>
    <definedName name="_xlnm.Print_Area" localSheetId="0">RU!$A$1:$E$68</definedName>
    <definedName name="trcDictionary">#REF!</definedName>
    <definedName name="trcZusammenfassung">#REF!</definedName>
  </definedNames>
  <calcPr calcId="145621"/>
</workbook>
</file>

<file path=xl/calcChain.xml><?xml version="1.0" encoding="utf-8"?>
<calcChain xmlns="http://schemas.openxmlformats.org/spreadsheetml/2006/main">
  <c r="E24" i="17" l="1"/>
  <c r="E40" i="17"/>
  <c r="E41" i="17"/>
  <c r="E42" i="17"/>
  <c r="E43" i="17"/>
  <c r="E44" i="17"/>
  <c r="E45" i="17"/>
  <c r="E46" i="17"/>
  <c r="E47" i="17"/>
  <c r="E31" i="17"/>
  <c r="E33" i="17"/>
  <c r="E34" i="17"/>
  <c r="E35" i="17"/>
  <c r="E36" i="17"/>
  <c r="E37" i="17"/>
  <c r="E38" i="17"/>
  <c r="E39" i="17"/>
  <c r="C32" i="17"/>
  <c r="E32" i="17" s="1"/>
  <c r="C20" i="17"/>
  <c r="E20" i="17" s="1"/>
  <c r="E55" i="17"/>
  <c r="E56" i="17" s="1"/>
  <c r="E54" i="17"/>
  <c r="E53" i="17"/>
  <c r="E50" i="17"/>
  <c r="E28" i="17"/>
  <c r="E27" i="17"/>
  <c r="E26" i="17"/>
  <c r="E25" i="17"/>
  <c r="E23" i="17"/>
  <c r="E22" i="17"/>
  <c r="E21" i="17"/>
  <c r="E17" i="17"/>
  <c r="E16" i="17"/>
  <c r="E15" i="17"/>
  <c r="E14" i="17"/>
  <c r="E13" i="17"/>
  <c r="E12" i="17"/>
  <c r="E11" i="17"/>
  <c r="E10" i="17"/>
  <c r="E9" i="17"/>
  <c r="E8" i="17"/>
  <c r="E48" i="17" l="1"/>
  <c r="E29" i="17"/>
  <c r="E51" i="17"/>
  <c r="E18" i="17"/>
  <c r="E57" i="17" l="1"/>
</calcChain>
</file>

<file path=xl/sharedStrings.xml><?xml version="1.0" encoding="utf-8"?>
<sst xmlns="http://schemas.openxmlformats.org/spreadsheetml/2006/main" count="99" uniqueCount="57">
  <si>
    <t>m2</t>
  </si>
  <si>
    <t>m3</t>
  </si>
  <si>
    <t>Název položky/popis</t>
  </si>
  <si>
    <t>MJ</t>
  </si>
  <si>
    <t>Množství</t>
  </si>
  <si>
    <t>CČ [CZK]</t>
  </si>
  <si>
    <t>SO 001   Příprava území</t>
  </si>
  <si>
    <t>M2</t>
  </si>
  <si>
    <t>Kácení stromů listnatých D kmene do 300 mm</t>
  </si>
  <si>
    <t>KUS</t>
  </si>
  <si>
    <t>Kácení stromů listnatých D kmene do 500 mm</t>
  </si>
  <si>
    <t>Kácení stromů jehličnatých D kmene do 300 mm</t>
  </si>
  <si>
    <t>Odstranění pařezů D do 300 mm</t>
  </si>
  <si>
    <t>Odstranění pařezů D do 500 mm</t>
  </si>
  <si>
    <t>M3</t>
  </si>
  <si>
    <t>Zásyp jam po pařezech D pařezů do 300 mm</t>
  </si>
  <si>
    <t>Zásyp jam po pařezech D pařezů do 500 mm</t>
  </si>
  <si>
    <t>Mulčování rostlin kůrou tl. do 0,1 m v rovině a svahu 
do 1:5 (přesazení stromů)</t>
  </si>
  <si>
    <t>M</t>
  </si>
  <si>
    <t>SO 101   Zpevněné plochy, TÚ - úsek D</t>
  </si>
  <si>
    <t>Odstranění podkladu pl do 50 m2 z kameniva drceného tl 
300 mm</t>
  </si>
  <si>
    <t>Osazení obruby z drobných kostek s boční opěrou do lože 
z cem potěru</t>
  </si>
  <si>
    <t>Osazení obrubníku kamenného stojatého s boční opěrou do 
lože z cem potěru</t>
  </si>
  <si>
    <t>Osazení parkového obrubníku betonového do lože z cem 
potěru s boční opěrou</t>
  </si>
  <si>
    <t>SO 102   Zpevněné plochy, TÚ - úsek C + E</t>
  </si>
  <si>
    <t>Rozebrání dlažeb komunikací pro pěší ze zámkových 
dlaždic</t>
  </si>
  <si>
    <t>Odstranění podkladu pl do 50 m2 živičných tl 100 mm</t>
  </si>
  <si>
    <t>Vytrhání obrubníků stojatých</t>
  </si>
  <si>
    <t>Odkopávky a prokopávky nezapažené pro silnice objemu do 
1000 m3 v hornině tř. 3</t>
  </si>
  <si>
    <t>Hloubení rýh š do 600 mm v hornině tř. 4 objemu do 100 
m3 (drenáž)</t>
  </si>
  <si>
    <t>Rozprostření ornice tl vrstvy do 100 mm pl do 500 m2 v 
rovině nebo ve svahu do 1:5</t>
  </si>
  <si>
    <t>Založení parkového trávníku výsevem plochy do 1000 m2 
v rovině a ve svahu do 1:5</t>
  </si>
  <si>
    <t>Založení parkového trávníku výsevem plochy do 1000 m2 
ve svahu do 1:2</t>
  </si>
  <si>
    <t>Rozprostření ornice pl do 500 m2 ve svahu přes 1:5 tl 
vrstvy do 100 mm</t>
  </si>
  <si>
    <t>Kompletní vpust uliční vč. montáže</t>
  </si>
  <si>
    <t>Osazení záhonového obrubníku betonového do lože z  cem 
potěru s boční opěrou</t>
  </si>
  <si>
    <t>01 - SO 102  Zpevněné plochy, TÚ - úsek C + E - vsakovací 
objekt</t>
  </si>
  <si>
    <t>Veřejné osvětlení</t>
  </si>
  <si>
    <t>ks</t>
  </si>
  <si>
    <t>Odstranění křovin do 1000 m2</t>
  </si>
  <si>
    <t>Výsadba dřeviny s balem D do 0,8 m do jamky</t>
  </si>
  <si>
    <t>C/MJ</t>
  </si>
  <si>
    <t>Vsakovací objekt vč. zemních prací a potrubního vedení</t>
  </si>
  <si>
    <t>Stožár silniční ocelový vč. kabelového vedení</t>
  </si>
  <si>
    <t>Sejmutí ornice zem.tř.2 s vrstvou ornice do 15cm</t>
  </si>
  <si>
    <t>Bourání podkladu vozovky - vrstva do 30 cm</t>
  </si>
  <si>
    <t>Vozovky netuhé místní (z asf. Vrstev)</t>
  </si>
  <si>
    <t>Zámková dlažba, chodník pro pěší</t>
  </si>
  <si>
    <t xml:space="preserve">Vozovka dlážděná </t>
  </si>
  <si>
    <t>Oplocení z ocelové sítě</t>
  </si>
  <si>
    <t>Dopravní značení svislé</t>
  </si>
  <si>
    <t>Vodorovné dopravní značení</t>
  </si>
  <si>
    <t>Kryt cementobetonový vozovek</t>
  </si>
  <si>
    <t>Propočet ceny podle rozpočtových ukazatelů</t>
  </si>
  <si>
    <t xml:space="preserve">Průměrné ceny dopravní infrastruktury r. 2015 </t>
  </si>
  <si>
    <t>Předpokládaná cena stavby (Kč bez DPH)</t>
  </si>
  <si>
    <t>Příloha č. 4 - Propočet ceny dle rozpočtových ukazatelů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</si>
</sst>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  <charset val="238"/>
    </font>
    <font>
      <b/>
      <sz val="14"/>
      <name val="Arial"/>
      <family val="2"/>
      <charset val="238"/>
    </font>
    <font>
      <b/>
      <sz val="10"/>
      <name val="Arial"/>
      <family val="2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2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4" fillId="0" borderId="0" xfId="3" applyNumberFormat="1" applyFont="1" applyBorder="1" applyAlignment="1" applyProtection="1"/>
    <xf numFmtId="0" fontId="2" fillId="0" borderId="0" xfId="3" applyNumberFormat="1" applyFont="1" applyBorder="1" applyAlignment="1" applyProtection="1">
      <alignment horizontal="center" vertical="center"/>
    </xf>
    <xf numFmtId="164" fontId="2" fillId="0" borderId="0" xfId="3" applyNumberFormat="1" applyFont="1" applyBorder="1" applyAlignment="1" applyProtection="1">
      <alignment horizontal="right" vertical="center"/>
    </xf>
    <xf numFmtId="4" fontId="2" fillId="0" borderId="0" xfId="3" applyNumberFormat="1" applyFont="1" applyBorder="1" applyAlignment="1" applyProtection="1">
      <alignment horizontal="right"/>
    </xf>
    <xf numFmtId="0" fontId="2" fillId="0" borderId="0" xfId="3" applyNumberFormat="1" applyFont="1" applyBorder="1" applyAlignment="1" applyProtection="1">
      <alignment horizontal="center"/>
    </xf>
    <xf numFmtId="0" fontId="2" fillId="0" borderId="0" xfId="3" applyNumberFormat="1" applyFont="1" applyBorder="1" applyAlignment="1" applyProtection="1"/>
    <xf numFmtId="0" fontId="5" fillId="0" borderId="0" xfId="3" applyNumberFormat="1" applyFont="1" applyBorder="1" applyAlignment="1" applyProtection="1">
      <alignment horizontal="center"/>
    </xf>
    <xf numFmtId="0" fontId="1" fillId="0" borderId="0" xfId="3" applyNumberFormat="1" applyBorder="1" applyAlignment="1" applyProtection="1">
      <alignment horizontal="center" vertical="center"/>
    </xf>
    <xf numFmtId="0" fontId="1" fillId="0" borderId="0" xfId="3" applyNumberFormat="1" applyBorder="1" applyAlignment="1" applyProtection="1">
      <alignment horizontal="left" vertical="center" wrapText="1"/>
    </xf>
    <xf numFmtId="164" fontId="1" fillId="0" borderId="0" xfId="3" applyNumberFormat="1" applyBorder="1" applyAlignment="1" applyProtection="1">
      <alignment horizontal="right" vertical="center"/>
    </xf>
    <xf numFmtId="4" fontId="1" fillId="0" borderId="0" xfId="3" applyNumberFormat="1" applyBorder="1" applyAlignment="1" applyProtection="1">
      <alignment horizontal="right" vertical="center"/>
    </xf>
    <xf numFmtId="0" fontId="7" fillId="0" borderId="12" xfId="3" applyNumberFormat="1" applyFont="1" applyBorder="1" applyAlignment="1" applyProtection="1">
      <alignment horizontal="center" vertical="center"/>
    </xf>
    <xf numFmtId="164" fontId="7" fillId="0" borderId="12" xfId="3" applyNumberFormat="1" applyFont="1" applyBorder="1" applyAlignment="1" applyProtection="1">
      <alignment horizontal="right" vertical="center"/>
    </xf>
    <xf numFmtId="4" fontId="7" fillId="0" borderId="12" xfId="3" applyNumberFormat="1" applyFont="1" applyBorder="1" applyAlignment="1" applyProtection="1">
      <alignment horizontal="right" vertical="center"/>
    </xf>
    <xf numFmtId="0" fontId="8" fillId="0" borderId="13" xfId="3" applyNumberFormat="1" applyFont="1" applyBorder="1" applyAlignment="1" applyProtection="1">
      <alignment horizontal="center" vertical="center"/>
    </xf>
    <xf numFmtId="164" fontId="8" fillId="0" borderId="13" xfId="3" applyNumberFormat="1" applyFont="1" applyBorder="1" applyAlignment="1" applyProtection="1">
      <alignment horizontal="right" vertical="center"/>
    </xf>
    <xf numFmtId="4" fontId="8" fillId="0" borderId="13" xfId="3" applyNumberFormat="1" applyFont="1" applyBorder="1" applyAlignment="1" applyProtection="1">
      <alignment horizontal="right" vertical="center"/>
    </xf>
    <xf numFmtId="0" fontId="6" fillId="0" borderId="14" xfId="3" applyNumberFormat="1" applyFont="1" applyBorder="1" applyAlignment="1" applyProtection="1">
      <alignment horizontal="center" vertical="center"/>
    </xf>
    <xf numFmtId="164" fontId="6" fillId="0" borderId="14" xfId="3" applyNumberFormat="1" applyFont="1" applyBorder="1" applyAlignment="1" applyProtection="1">
      <alignment horizontal="right" vertical="center"/>
    </xf>
    <xf numFmtId="4" fontId="6" fillId="0" borderId="14" xfId="3" applyNumberFormat="1" applyFont="1" applyBorder="1" applyAlignment="1" applyProtection="1">
      <alignment horizontal="right" vertical="center"/>
    </xf>
    <xf numFmtId="0" fontId="7" fillId="0" borderId="15" xfId="3" applyNumberFormat="1" applyFont="1" applyBorder="1" applyAlignment="1" applyProtection="1">
      <alignment horizontal="center" vertical="center"/>
    </xf>
    <xf numFmtId="164" fontId="7" fillId="0" borderId="15" xfId="3" applyNumberFormat="1" applyFont="1" applyBorder="1" applyAlignment="1" applyProtection="1">
      <alignment horizontal="right" vertical="center"/>
    </xf>
    <xf numFmtId="4" fontId="7" fillId="0" borderId="15" xfId="3" applyNumberFormat="1" applyFont="1" applyBorder="1" applyAlignment="1" applyProtection="1">
      <alignment horizontal="right" vertical="center"/>
    </xf>
    <xf numFmtId="0" fontId="8" fillId="0" borderId="0" xfId="3" applyNumberFormat="1" applyFont="1" applyBorder="1" applyAlignment="1" applyProtection="1">
      <alignment horizontal="center" vertical="center"/>
    </xf>
    <xf numFmtId="4" fontId="7" fillId="0" borderId="14" xfId="3" applyNumberFormat="1" applyFont="1" applyBorder="1" applyAlignment="1" applyProtection="1">
      <alignment horizontal="right" vertical="center"/>
    </xf>
    <xf numFmtId="0" fontId="6" fillId="0" borderId="16" xfId="4" applyNumberFormat="1" applyFont="1" applyBorder="1" applyAlignment="1" applyProtection="1">
      <alignment horizontal="center" vertical="top" wrapText="1"/>
    </xf>
    <xf numFmtId="0" fontId="6" fillId="0" borderId="17" xfId="4" applyNumberFormat="1" applyFont="1" applyBorder="1" applyAlignment="1" applyProtection="1">
      <alignment horizontal="center" vertical="top"/>
    </xf>
    <xf numFmtId="164" fontId="6" fillId="0" borderId="17" xfId="4" applyNumberFormat="1" applyFont="1" applyBorder="1" applyAlignment="1" applyProtection="1">
      <alignment horizontal="center" vertical="top"/>
    </xf>
    <xf numFmtId="4" fontId="6" fillId="0" borderId="17" xfId="4" applyNumberFormat="1" applyFont="1" applyBorder="1" applyAlignment="1" applyProtection="1">
      <alignment horizontal="center" vertical="top"/>
    </xf>
    <xf numFmtId="4" fontId="6" fillId="0" borderId="18" xfId="4" applyNumberFormat="1" applyFont="1" applyBorder="1" applyAlignment="1" applyProtection="1">
      <alignment horizontal="center" vertical="top"/>
    </xf>
    <xf numFmtId="0" fontId="7" fillId="0" borderId="19" xfId="3" applyNumberFormat="1" applyFont="1" applyBorder="1" applyAlignment="1" applyProtection="1">
      <alignment horizontal="left" vertical="center" wrapText="1"/>
    </xf>
    <xf numFmtId="4" fontId="7" fillId="0" borderId="20" xfId="3" applyNumberFormat="1" applyFont="1" applyBorder="1" applyAlignment="1" applyProtection="1">
      <alignment horizontal="right" vertical="center"/>
    </xf>
    <xf numFmtId="0" fontId="8" fillId="0" borderId="21" xfId="3" applyNumberFormat="1" applyFont="1" applyFill="1" applyBorder="1" applyAlignment="1" applyProtection="1">
      <alignment horizontal="left" vertical="center" wrapText="1"/>
    </xf>
    <xf numFmtId="4" fontId="8" fillId="0" borderId="22" xfId="3" applyNumberFormat="1" applyFont="1" applyBorder="1" applyAlignment="1" applyProtection="1">
      <alignment horizontal="right" vertical="center"/>
    </xf>
    <xf numFmtId="0" fontId="8" fillId="0" borderId="21" xfId="3" applyNumberFormat="1" applyFont="1" applyBorder="1" applyAlignment="1" applyProtection="1">
      <alignment horizontal="left" vertical="center" wrapText="1"/>
    </xf>
    <xf numFmtId="0" fontId="6" fillId="0" borderId="23" xfId="3" applyNumberFormat="1" applyFont="1" applyBorder="1" applyAlignment="1" applyProtection="1">
      <alignment horizontal="left" vertical="center" wrapText="1"/>
    </xf>
    <xf numFmtId="0" fontId="7" fillId="0" borderId="25" xfId="3" applyNumberFormat="1" applyFont="1" applyBorder="1" applyAlignment="1" applyProtection="1">
      <alignment horizontal="left" vertical="center" wrapText="1"/>
    </xf>
    <xf numFmtId="4" fontId="7" fillId="0" borderId="26" xfId="3" applyNumberFormat="1" applyFont="1" applyBorder="1" applyAlignment="1" applyProtection="1">
      <alignment horizontal="right" vertical="center"/>
    </xf>
    <xf numFmtId="3" fontId="6" fillId="0" borderId="24" xfId="3" applyNumberFormat="1" applyFont="1" applyBorder="1" applyAlignment="1" applyProtection="1">
      <alignment horizontal="right" vertical="center"/>
    </xf>
    <xf numFmtId="0" fontId="3" fillId="0" borderId="23" xfId="3" applyNumberFormat="1" applyFont="1" applyBorder="1" applyAlignment="1" applyProtection="1">
      <alignment horizontal="left" vertical="center" wrapText="1"/>
    </xf>
    <xf numFmtId="0" fontId="3" fillId="0" borderId="14" xfId="3" applyNumberFormat="1" applyFont="1" applyBorder="1" applyAlignment="1" applyProtection="1">
      <alignment horizontal="center" vertical="center"/>
    </xf>
    <xf numFmtId="164" fontId="3" fillId="0" borderId="14" xfId="3" applyNumberFormat="1" applyFont="1" applyBorder="1" applyAlignment="1" applyProtection="1">
      <alignment horizontal="right" vertical="center"/>
    </xf>
    <xf numFmtId="4" fontId="3" fillId="0" borderId="14" xfId="3" applyNumberFormat="1" applyFont="1" applyBorder="1" applyAlignment="1" applyProtection="1">
      <alignment horizontal="right" vertical="center"/>
    </xf>
    <xf numFmtId="3" fontId="3" fillId="0" borderId="24" xfId="3" applyNumberFormat="1" applyFont="1" applyBorder="1" applyAlignment="1" applyProtection="1">
      <alignment horizontal="right" vertical="center"/>
    </xf>
    <xf numFmtId="0" fontId="2" fillId="0" borderId="6" xfId="3" applyNumberFormat="1" applyFont="1" applyBorder="1" applyAlignment="1" applyProtection="1">
      <alignment horizontal="left" vertical="center" wrapText="1"/>
    </xf>
    <xf numFmtId="0" fontId="2" fillId="0" borderId="7" xfId="3" applyNumberFormat="1" applyFont="1" applyBorder="1" applyAlignment="1" applyProtection="1">
      <alignment horizontal="center" vertical="center"/>
    </xf>
    <xf numFmtId="164" fontId="2" fillId="0" borderId="7" xfId="3" applyNumberFormat="1" applyFont="1" applyBorder="1" applyAlignment="1" applyProtection="1">
      <alignment horizontal="right" vertical="center"/>
    </xf>
    <xf numFmtId="4" fontId="2" fillId="0" borderId="7" xfId="3" applyNumberFormat="1" applyFont="1" applyBorder="1" applyAlignment="1" applyProtection="1">
      <alignment horizontal="right"/>
    </xf>
    <xf numFmtId="4" fontId="2" fillId="0" borderId="8" xfId="3" applyNumberFormat="1" applyFont="1" applyBorder="1" applyAlignment="1" applyProtection="1">
      <alignment horizontal="right"/>
    </xf>
    <xf numFmtId="0" fontId="4" fillId="0" borderId="5" xfId="3" applyNumberFormat="1" applyFont="1" applyBorder="1" applyAlignment="1" applyProtection="1">
      <alignment horizontal="left" vertical="center" wrapText="1"/>
    </xf>
    <xf numFmtId="4" fontId="2" fillId="0" borderId="11" xfId="3" applyNumberFormat="1" applyFont="1" applyBorder="1" applyAlignment="1" applyProtection="1">
      <alignment horizontal="right"/>
    </xf>
    <xf numFmtId="0" fontId="1" fillId="0" borderId="5" xfId="3" applyNumberFormat="1" applyFont="1" applyBorder="1" applyAlignment="1" applyProtection="1">
      <alignment horizontal="left" wrapText="1"/>
    </xf>
    <xf numFmtId="4" fontId="2" fillId="0" borderId="11" xfId="3" applyNumberFormat="1" applyFont="1" applyBorder="1" applyAlignment="1" applyProtection="1">
      <alignment horizontal="right" vertical="center"/>
    </xf>
    <xf numFmtId="0" fontId="2" fillId="0" borderId="9" xfId="3" applyNumberFormat="1" applyFont="1" applyBorder="1" applyAlignment="1" applyProtection="1"/>
    <xf numFmtId="0" fontId="2" fillId="0" borderId="10" xfId="3" applyNumberFormat="1" applyFont="1" applyBorder="1" applyAlignment="1" applyProtection="1">
      <alignment horizontal="center" vertical="center"/>
    </xf>
    <xf numFmtId="164" fontId="2" fillId="0" borderId="10" xfId="3" applyNumberFormat="1" applyFont="1" applyBorder="1" applyAlignment="1" applyProtection="1">
      <alignment horizontal="right" vertical="center"/>
    </xf>
    <xf numFmtId="4" fontId="2" fillId="0" borderId="10" xfId="3" applyNumberFormat="1" applyFont="1" applyBorder="1" applyAlignment="1" applyProtection="1">
      <alignment horizontal="right"/>
    </xf>
    <xf numFmtId="4" fontId="2" fillId="0" borderId="4" xfId="3" applyNumberFormat="1" applyFont="1" applyBorder="1" applyAlignment="1" applyProtection="1">
      <alignment horizontal="right"/>
    </xf>
    <xf numFmtId="0" fontId="10" fillId="0" borderId="1" xfId="3" applyNumberFormat="1" applyFont="1" applyBorder="1" applyAlignment="1" applyProtection="1">
      <alignment horizontal="center" vertical="center"/>
    </xf>
    <xf numFmtId="0" fontId="10" fillId="0" borderId="2" xfId="3" applyNumberFormat="1" applyFont="1" applyBorder="1" applyAlignment="1" applyProtection="1">
      <alignment horizontal="center" vertical="center"/>
    </xf>
    <xf numFmtId="0" fontId="10" fillId="0" borderId="3" xfId="3" applyNumberFormat="1" applyFont="1" applyBorder="1" applyAlignment="1" applyProtection="1">
      <alignment horizontal="center" vertical="center"/>
    </xf>
  </cellXfs>
  <cellStyles count="5">
    <cellStyle name="Normální" xfId="0" builtinId="0"/>
    <cellStyle name="normální 2" xfId="1"/>
    <cellStyle name="Normální 3" xfId="2"/>
    <cellStyle name="Normální 4" xfId="3"/>
    <cellStyle name="normální_SP" xfId="4"/>
  </cellStyles>
  <dxfs count="0"/>
  <tableStyles count="0" defaultTableStyle="TableStyleMedium2" defaultPivotStyle="PivotStyleMedium9"/>
  <colors>
    <mruColors>
      <color rgb="FF39E75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0</xdr:row>
          <xdr:rowOff>0</xdr:rowOff>
        </xdr:from>
        <xdr:to>
          <xdr:col>3</xdr:col>
          <xdr:colOff>0</xdr:colOff>
          <xdr:row>0</xdr:row>
          <xdr:rowOff>0</xdr:rowOff>
        </xdr:to>
        <xdr:sp macro="" textlink="">
          <xdr:nvSpPr>
            <xdr:cNvPr id="11265" name="Button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cs-CZ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ARRIBA-Datei erzeugen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67"/>
  <sheetViews>
    <sheetView tabSelected="1" zoomScale="70" zoomScaleNormal="70" workbookViewId="0">
      <pane ySplit="6" topLeftCell="A7" activePane="bottomLeft" state="frozen"/>
      <selection pane="bottomLeft" activeCell="G11" sqref="G11"/>
    </sheetView>
  </sheetViews>
  <sheetFormatPr defaultColWidth="11.44140625" defaultRowHeight="13.2" outlineLevelRow="2" x14ac:dyDescent="0.3"/>
  <cols>
    <col min="1" max="1" width="61.21875" style="9" customWidth="1"/>
    <col min="2" max="2" width="6.5546875" style="8" bestFit="1" customWidth="1"/>
    <col min="3" max="3" width="11.33203125" style="10" customWidth="1"/>
    <col min="4" max="4" width="13.6640625" style="11" customWidth="1"/>
    <col min="5" max="5" width="15.6640625" style="11" customWidth="1"/>
    <col min="6" max="16384" width="11.44140625" style="8"/>
  </cols>
  <sheetData>
    <row r="1" spans="1:5" s="1" customFormat="1" ht="28.2" customHeight="1" thickBot="1" x14ac:dyDescent="0.35">
      <c r="A1" s="59" t="s">
        <v>56</v>
      </c>
      <c r="B1" s="60"/>
      <c r="C1" s="60"/>
      <c r="D1" s="60"/>
      <c r="E1" s="61"/>
    </row>
    <row r="2" spans="1:5" s="5" customFormat="1" x14ac:dyDescent="0.25">
      <c r="A2" s="45"/>
      <c r="B2" s="46"/>
      <c r="C2" s="47"/>
      <c r="D2" s="48"/>
      <c r="E2" s="49"/>
    </row>
    <row r="3" spans="1:5" s="6" customFormat="1" ht="17.399999999999999" x14ac:dyDescent="0.25">
      <c r="A3" s="50" t="s">
        <v>53</v>
      </c>
      <c r="B3" s="2"/>
      <c r="C3" s="3"/>
      <c r="D3" s="4"/>
      <c r="E3" s="51"/>
    </row>
    <row r="4" spans="1:5" s="6" customFormat="1" x14ac:dyDescent="0.25">
      <c r="A4" s="52" t="s">
        <v>54</v>
      </c>
      <c r="B4" s="2"/>
      <c r="C4" s="3"/>
      <c r="D4" s="4"/>
      <c r="E4" s="53"/>
    </row>
    <row r="5" spans="1:5" s="6" customFormat="1" ht="13.8" thickBot="1" x14ac:dyDescent="0.3">
      <c r="A5" s="54"/>
      <c r="B5" s="55"/>
      <c r="C5" s="56"/>
      <c r="D5" s="57"/>
      <c r="E5" s="58"/>
    </row>
    <row r="6" spans="1:5" s="7" customFormat="1" ht="15.6" x14ac:dyDescent="0.25">
      <c r="A6" s="26" t="s">
        <v>2</v>
      </c>
      <c r="B6" s="27" t="s">
        <v>3</v>
      </c>
      <c r="C6" s="28" t="s">
        <v>4</v>
      </c>
      <c r="D6" s="29" t="s">
        <v>41</v>
      </c>
      <c r="E6" s="30" t="s">
        <v>5</v>
      </c>
    </row>
    <row r="7" spans="1:5" ht="16.2" x14ac:dyDescent="0.3">
      <c r="A7" s="31" t="s">
        <v>6</v>
      </c>
      <c r="B7" s="12"/>
      <c r="C7" s="13"/>
      <c r="D7" s="14"/>
      <c r="E7" s="32"/>
    </row>
    <row r="8" spans="1:5" ht="15.6" outlineLevel="2" x14ac:dyDescent="0.3">
      <c r="A8" s="33" t="s">
        <v>39</v>
      </c>
      <c r="B8" s="15" t="s">
        <v>7</v>
      </c>
      <c r="C8" s="16">
        <v>27</v>
      </c>
      <c r="D8" s="17">
        <v>59.6</v>
      </c>
      <c r="E8" s="34">
        <f t="shared" ref="E8:E17" si="0">ROUND(C8*D8,2)</f>
        <v>1609.2</v>
      </c>
    </row>
    <row r="9" spans="1:5" ht="15.6" outlineLevel="2" x14ac:dyDescent="0.3">
      <c r="A9" s="33" t="s">
        <v>8</v>
      </c>
      <c r="B9" s="15" t="s">
        <v>9</v>
      </c>
      <c r="C9" s="16">
        <v>3</v>
      </c>
      <c r="D9" s="17">
        <v>126</v>
      </c>
      <c r="E9" s="34">
        <f t="shared" si="0"/>
        <v>378</v>
      </c>
    </row>
    <row r="10" spans="1:5" ht="15.6" outlineLevel="2" x14ac:dyDescent="0.3">
      <c r="A10" s="33" t="s">
        <v>10</v>
      </c>
      <c r="B10" s="15" t="s">
        <v>9</v>
      </c>
      <c r="C10" s="16">
        <v>2</v>
      </c>
      <c r="D10" s="17">
        <v>226</v>
      </c>
      <c r="E10" s="34">
        <f t="shared" si="0"/>
        <v>452</v>
      </c>
    </row>
    <row r="11" spans="1:5" ht="15.6" outlineLevel="2" x14ac:dyDescent="0.3">
      <c r="A11" s="33" t="s">
        <v>11</v>
      </c>
      <c r="B11" s="15" t="s">
        <v>9</v>
      </c>
      <c r="C11" s="16">
        <v>3</v>
      </c>
      <c r="D11" s="17">
        <v>72</v>
      </c>
      <c r="E11" s="34">
        <f t="shared" si="0"/>
        <v>216</v>
      </c>
    </row>
    <row r="12" spans="1:5" ht="15.6" outlineLevel="2" x14ac:dyDescent="0.3">
      <c r="A12" s="33" t="s">
        <v>12</v>
      </c>
      <c r="B12" s="15" t="s">
        <v>9</v>
      </c>
      <c r="C12" s="16">
        <v>5</v>
      </c>
      <c r="D12" s="17">
        <v>239</v>
      </c>
      <c r="E12" s="34">
        <f t="shared" si="0"/>
        <v>1195</v>
      </c>
    </row>
    <row r="13" spans="1:5" ht="15.6" outlineLevel="2" x14ac:dyDescent="0.3">
      <c r="A13" s="33" t="s">
        <v>13</v>
      </c>
      <c r="B13" s="15" t="s">
        <v>9</v>
      </c>
      <c r="C13" s="16">
        <v>2</v>
      </c>
      <c r="D13" s="17">
        <v>466</v>
      </c>
      <c r="E13" s="34">
        <f t="shared" si="0"/>
        <v>932</v>
      </c>
    </row>
    <row r="14" spans="1:5" ht="15.6" outlineLevel="2" x14ac:dyDescent="0.3">
      <c r="A14" s="35" t="s">
        <v>15</v>
      </c>
      <c r="B14" s="15" t="s">
        <v>9</v>
      </c>
      <c r="C14" s="16">
        <v>5</v>
      </c>
      <c r="D14" s="17">
        <v>65</v>
      </c>
      <c r="E14" s="34">
        <f t="shared" si="0"/>
        <v>325</v>
      </c>
    </row>
    <row r="15" spans="1:5" ht="15.6" outlineLevel="2" x14ac:dyDescent="0.3">
      <c r="A15" s="35" t="s">
        <v>16</v>
      </c>
      <c r="B15" s="15" t="s">
        <v>9</v>
      </c>
      <c r="C15" s="16">
        <v>2</v>
      </c>
      <c r="D15" s="17">
        <v>136</v>
      </c>
      <c r="E15" s="34">
        <f t="shared" si="0"/>
        <v>272</v>
      </c>
    </row>
    <row r="16" spans="1:5" ht="15.6" outlineLevel="2" x14ac:dyDescent="0.3">
      <c r="A16" s="35" t="s">
        <v>40</v>
      </c>
      <c r="B16" s="15" t="s">
        <v>9</v>
      </c>
      <c r="C16" s="16">
        <v>2</v>
      </c>
      <c r="D16" s="17">
        <v>1378</v>
      </c>
      <c r="E16" s="34">
        <f t="shared" si="0"/>
        <v>2756</v>
      </c>
    </row>
    <row r="17" spans="1:5" ht="31.2" outlineLevel="2" x14ac:dyDescent="0.3">
      <c r="A17" s="35" t="s">
        <v>17</v>
      </c>
      <c r="B17" s="15" t="s">
        <v>7</v>
      </c>
      <c r="C17" s="16">
        <v>8.64</v>
      </c>
      <c r="D17" s="17">
        <v>74</v>
      </c>
      <c r="E17" s="34">
        <f t="shared" si="0"/>
        <v>639.36</v>
      </c>
    </row>
    <row r="18" spans="1:5" ht="16.2" outlineLevel="1" thickBot="1" x14ac:dyDescent="0.35">
      <c r="A18" s="36" t="s">
        <v>6</v>
      </c>
      <c r="B18" s="18"/>
      <c r="C18" s="19"/>
      <c r="D18" s="20"/>
      <c r="E18" s="39">
        <f>SUBTOTAL(9,E8:E17)</f>
        <v>8774.56</v>
      </c>
    </row>
    <row r="19" spans="1:5" ht="16.2" x14ac:dyDescent="0.3">
      <c r="A19" s="37" t="s">
        <v>19</v>
      </c>
      <c r="B19" s="21"/>
      <c r="C19" s="22"/>
      <c r="D19" s="23"/>
      <c r="E19" s="38"/>
    </row>
    <row r="20" spans="1:5" ht="31.2" outlineLevel="2" x14ac:dyDescent="0.3">
      <c r="A20" s="35" t="s">
        <v>20</v>
      </c>
      <c r="B20" s="15" t="s">
        <v>7</v>
      </c>
      <c r="C20" s="16">
        <f>45.5+109</f>
        <v>154.5</v>
      </c>
      <c r="D20" s="17">
        <v>1440</v>
      </c>
      <c r="E20" s="34">
        <f t="shared" ref="E20:E28" si="1">ROUND(C20*D20,2)</f>
        <v>222480</v>
      </c>
    </row>
    <row r="21" spans="1:5" ht="15.6" outlineLevel="2" x14ac:dyDescent="0.3">
      <c r="A21" s="35" t="s">
        <v>46</v>
      </c>
      <c r="B21" s="15" t="s">
        <v>7</v>
      </c>
      <c r="C21" s="16">
        <v>182.2</v>
      </c>
      <c r="D21" s="17">
        <v>1244</v>
      </c>
      <c r="E21" s="34">
        <f t="shared" si="1"/>
        <v>226656.8</v>
      </c>
    </row>
    <row r="22" spans="1:5" ht="15.6" outlineLevel="2" x14ac:dyDescent="0.3">
      <c r="A22" s="35" t="s">
        <v>47</v>
      </c>
      <c r="B22" s="15" t="s">
        <v>7</v>
      </c>
      <c r="C22" s="16">
        <v>175.7</v>
      </c>
      <c r="D22" s="17">
        <v>950</v>
      </c>
      <c r="E22" s="34">
        <f t="shared" si="1"/>
        <v>166915</v>
      </c>
    </row>
    <row r="23" spans="1:5" ht="15.6" outlineLevel="2" x14ac:dyDescent="0.3">
      <c r="A23" s="35" t="s">
        <v>48</v>
      </c>
      <c r="B23" s="15" t="s">
        <v>7</v>
      </c>
      <c r="C23" s="16">
        <v>29.8</v>
      </c>
      <c r="D23" s="17">
        <v>1147</v>
      </c>
      <c r="E23" s="34">
        <f t="shared" si="1"/>
        <v>34180.6</v>
      </c>
    </row>
    <row r="24" spans="1:5" s="24" customFormat="1" ht="15.6" outlineLevel="2" x14ac:dyDescent="0.3">
      <c r="A24" s="35" t="s">
        <v>49</v>
      </c>
      <c r="B24" s="15" t="s">
        <v>18</v>
      </c>
      <c r="C24" s="16">
        <v>80</v>
      </c>
      <c r="D24" s="17">
        <v>850</v>
      </c>
      <c r="E24" s="34">
        <f t="shared" si="1"/>
        <v>68000</v>
      </c>
    </row>
    <row r="25" spans="1:5" s="24" customFormat="1" ht="15.6" outlineLevel="2" x14ac:dyDescent="0.3">
      <c r="A25" s="35" t="s">
        <v>50</v>
      </c>
      <c r="B25" s="15" t="s">
        <v>9</v>
      </c>
      <c r="C25" s="16">
        <v>2</v>
      </c>
      <c r="D25" s="17">
        <v>1000</v>
      </c>
      <c r="E25" s="34">
        <f t="shared" si="1"/>
        <v>2000</v>
      </c>
    </row>
    <row r="26" spans="1:5" ht="31.2" outlineLevel="2" x14ac:dyDescent="0.3">
      <c r="A26" s="35" t="s">
        <v>21</v>
      </c>
      <c r="B26" s="15" t="s">
        <v>18</v>
      </c>
      <c r="C26" s="16">
        <v>91.1</v>
      </c>
      <c r="D26" s="17">
        <v>411</v>
      </c>
      <c r="E26" s="34">
        <f t="shared" si="1"/>
        <v>37442.1</v>
      </c>
    </row>
    <row r="27" spans="1:5" ht="31.2" outlineLevel="2" x14ac:dyDescent="0.3">
      <c r="A27" s="35" t="s">
        <v>22</v>
      </c>
      <c r="B27" s="15" t="s">
        <v>18</v>
      </c>
      <c r="C27" s="16">
        <v>91.1</v>
      </c>
      <c r="D27" s="17">
        <v>1266</v>
      </c>
      <c r="E27" s="34">
        <f t="shared" si="1"/>
        <v>115332.6</v>
      </c>
    </row>
    <row r="28" spans="1:5" ht="31.2" outlineLevel="2" x14ac:dyDescent="0.3">
      <c r="A28" s="35" t="s">
        <v>23</v>
      </c>
      <c r="B28" s="15" t="s">
        <v>18</v>
      </c>
      <c r="C28" s="16">
        <v>91.1</v>
      </c>
      <c r="D28" s="17">
        <v>178</v>
      </c>
      <c r="E28" s="34">
        <f t="shared" si="1"/>
        <v>16215.8</v>
      </c>
    </row>
    <row r="29" spans="1:5" ht="16.2" outlineLevel="2" thickBot="1" x14ac:dyDescent="0.35">
      <c r="A29" s="36" t="s">
        <v>19</v>
      </c>
      <c r="B29" s="18"/>
      <c r="C29" s="19"/>
      <c r="D29" s="20"/>
      <c r="E29" s="39">
        <f>SUBTOTAL(9,E20:E28)</f>
        <v>889222.9</v>
      </c>
    </row>
    <row r="30" spans="1:5" ht="16.2" outlineLevel="2" x14ac:dyDescent="0.3">
      <c r="A30" s="37" t="s">
        <v>24</v>
      </c>
      <c r="B30" s="21"/>
      <c r="C30" s="22"/>
      <c r="D30" s="23"/>
      <c r="E30" s="38"/>
    </row>
    <row r="31" spans="1:5" s="24" customFormat="1" ht="31.2" outlineLevel="2" x14ac:dyDescent="0.3">
      <c r="A31" s="35" t="s">
        <v>25</v>
      </c>
      <c r="B31" s="15" t="s">
        <v>7</v>
      </c>
      <c r="C31" s="16">
        <v>7.2</v>
      </c>
      <c r="D31" s="17">
        <v>400</v>
      </c>
      <c r="E31" s="34">
        <f t="shared" ref="E31:E37" si="2">C31*D31</f>
        <v>2880</v>
      </c>
    </row>
    <row r="32" spans="1:5" s="24" customFormat="1" ht="15.6" outlineLevel="2" x14ac:dyDescent="0.3">
      <c r="A32" s="35" t="s">
        <v>26</v>
      </c>
      <c r="B32" s="15" t="s">
        <v>7</v>
      </c>
      <c r="C32" s="16">
        <f>11.6+345.8</f>
        <v>357.40000000000003</v>
      </c>
      <c r="D32" s="17">
        <v>1440</v>
      </c>
      <c r="E32" s="34">
        <f t="shared" si="2"/>
        <v>514656.00000000006</v>
      </c>
    </row>
    <row r="33" spans="1:5" s="24" customFormat="1" ht="15.6" outlineLevel="2" x14ac:dyDescent="0.3">
      <c r="A33" s="35" t="s">
        <v>27</v>
      </c>
      <c r="B33" s="15" t="s">
        <v>18</v>
      </c>
      <c r="C33" s="16">
        <v>24.4</v>
      </c>
      <c r="D33" s="17">
        <v>349</v>
      </c>
      <c r="E33" s="34">
        <f t="shared" si="2"/>
        <v>8515.6</v>
      </c>
    </row>
    <row r="34" spans="1:5" s="24" customFormat="1" ht="31.2" outlineLevel="2" x14ac:dyDescent="0.3">
      <c r="A34" s="35" t="s">
        <v>28</v>
      </c>
      <c r="B34" s="15" t="s">
        <v>14</v>
      </c>
      <c r="C34" s="16">
        <v>417.5</v>
      </c>
      <c r="D34" s="17">
        <v>75</v>
      </c>
      <c r="E34" s="34">
        <f t="shared" si="2"/>
        <v>31312.5</v>
      </c>
    </row>
    <row r="35" spans="1:5" s="24" customFormat="1" ht="31.2" outlineLevel="1" x14ac:dyDescent="0.3">
      <c r="A35" s="35" t="s">
        <v>29</v>
      </c>
      <c r="B35" s="15" t="s">
        <v>14</v>
      </c>
      <c r="C35" s="16">
        <v>16.2</v>
      </c>
      <c r="D35" s="17">
        <v>733</v>
      </c>
      <c r="E35" s="34">
        <f t="shared" si="2"/>
        <v>11874.6</v>
      </c>
    </row>
    <row r="36" spans="1:5" s="24" customFormat="1" ht="31.2" outlineLevel="2" x14ac:dyDescent="0.3">
      <c r="A36" s="35" t="s">
        <v>30</v>
      </c>
      <c r="B36" s="15" t="s">
        <v>7</v>
      </c>
      <c r="C36" s="16">
        <v>1153.4000000000001</v>
      </c>
      <c r="D36" s="17">
        <v>32</v>
      </c>
      <c r="E36" s="34">
        <f t="shared" si="2"/>
        <v>36908.800000000003</v>
      </c>
    </row>
    <row r="37" spans="1:5" s="24" customFormat="1" ht="31.2" outlineLevel="2" x14ac:dyDescent="0.3">
      <c r="A37" s="35" t="s">
        <v>31</v>
      </c>
      <c r="B37" s="15" t="s">
        <v>7</v>
      </c>
      <c r="C37" s="16">
        <v>1153.4000000000001</v>
      </c>
      <c r="D37" s="17">
        <v>23</v>
      </c>
      <c r="E37" s="34">
        <f t="shared" si="2"/>
        <v>26528.2</v>
      </c>
    </row>
    <row r="38" spans="1:5" s="24" customFormat="1" ht="31.2" outlineLevel="2" x14ac:dyDescent="0.3">
      <c r="A38" s="35" t="s">
        <v>32</v>
      </c>
      <c r="B38" s="15" t="s">
        <v>7</v>
      </c>
      <c r="C38" s="16">
        <v>67.900000000000006</v>
      </c>
      <c r="D38" s="17">
        <v>39</v>
      </c>
      <c r="E38" s="34">
        <f t="shared" ref="E38:E47" si="3">C38*D38</f>
        <v>2648.1000000000004</v>
      </c>
    </row>
    <row r="39" spans="1:5" s="24" customFormat="1" ht="31.2" outlineLevel="2" x14ac:dyDescent="0.3">
      <c r="A39" s="35" t="s">
        <v>33</v>
      </c>
      <c r="B39" s="15" t="s">
        <v>7</v>
      </c>
      <c r="C39" s="16">
        <v>67.900000000000006</v>
      </c>
      <c r="D39" s="17">
        <v>53</v>
      </c>
      <c r="E39" s="34">
        <f t="shared" si="3"/>
        <v>3598.7000000000003</v>
      </c>
    </row>
    <row r="40" spans="1:5" s="24" customFormat="1" ht="15.6" outlineLevel="2" x14ac:dyDescent="0.3">
      <c r="A40" s="35" t="s">
        <v>46</v>
      </c>
      <c r="B40" s="15" t="s">
        <v>7</v>
      </c>
      <c r="C40" s="16">
        <v>555.5</v>
      </c>
      <c r="D40" s="17">
        <v>1224</v>
      </c>
      <c r="E40" s="34">
        <f t="shared" si="3"/>
        <v>679932</v>
      </c>
    </row>
    <row r="41" spans="1:5" s="24" customFormat="1" ht="15.6" outlineLevel="2" x14ac:dyDescent="0.3">
      <c r="A41" s="35" t="s">
        <v>52</v>
      </c>
      <c r="B41" s="15" t="s">
        <v>7</v>
      </c>
      <c r="C41" s="16">
        <v>33</v>
      </c>
      <c r="D41" s="17">
        <v>1506</v>
      </c>
      <c r="E41" s="34">
        <f t="shared" si="3"/>
        <v>49698</v>
      </c>
    </row>
    <row r="42" spans="1:5" s="24" customFormat="1" ht="15.6" outlineLevel="2" x14ac:dyDescent="0.3">
      <c r="A42" s="35" t="s">
        <v>48</v>
      </c>
      <c r="B42" s="15" t="s">
        <v>7</v>
      </c>
      <c r="C42" s="16">
        <v>181.7</v>
      </c>
      <c r="D42" s="17">
        <v>950</v>
      </c>
      <c r="E42" s="34">
        <f t="shared" si="3"/>
        <v>172615</v>
      </c>
    </row>
    <row r="43" spans="1:5" s="24" customFormat="1" ht="15.6" outlineLevel="2" x14ac:dyDescent="0.3">
      <c r="A43" s="35" t="s">
        <v>34</v>
      </c>
      <c r="B43" s="15" t="s">
        <v>9</v>
      </c>
      <c r="C43" s="16">
        <v>1</v>
      </c>
      <c r="D43" s="17">
        <v>11500</v>
      </c>
      <c r="E43" s="34">
        <f t="shared" si="3"/>
        <v>11500</v>
      </c>
    </row>
    <row r="44" spans="1:5" s="24" customFormat="1" ht="15.6" outlineLevel="2" x14ac:dyDescent="0.3">
      <c r="A44" s="35" t="s">
        <v>51</v>
      </c>
      <c r="B44" s="15" t="s">
        <v>18</v>
      </c>
      <c r="C44" s="16">
        <v>47.5</v>
      </c>
      <c r="D44" s="17">
        <v>1500</v>
      </c>
      <c r="E44" s="34">
        <f t="shared" si="3"/>
        <v>71250</v>
      </c>
    </row>
    <row r="45" spans="1:5" s="24" customFormat="1" ht="31.2" outlineLevel="2" x14ac:dyDescent="0.3">
      <c r="A45" s="35" t="s">
        <v>21</v>
      </c>
      <c r="B45" s="15" t="s">
        <v>18</v>
      </c>
      <c r="C45" s="16">
        <v>243.2</v>
      </c>
      <c r="D45" s="17">
        <v>411</v>
      </c>
      <c r="E45" s="34">
        <f t="shared" si="3"/>
        <v>99955.199999999997</v>
      </c>
    </row>
    <row r="46" spans="1:5" s="24" customFormat="1" ht="31.2" outlineLevel="2" x14ac:dyDescent="0.3">
      <c r="A46" s="35" t="s">
        <v>22</v>
      </c>
      <c r="B46" s="15" t="s">
        <v>18</v>
      </c>
      <c r="C46" s="16">
        <v>243.2</v>
      </c>
      <c r="D46" s="17">
        <v>1266</v>
      </c>
      <c r="E46" s="34">
        <f t="shared" si="3"/>
        <v>307891.20000000001</v>
      </c>
    </row>
    <row r="47" spans="1:5" s="24" customFormat="1" ht="31.2" outlineLevel="2" x14ac:dyDescent="0.3">
      <c r="A47" s="35" t="s">
        <v>35</v>
      </c>
      <c r="B47" s="15" t="s">
        <v>18</v>
      </c>
      <c r="C47" s="16">
        <v>166</v>
      </c>
      <c r="D47" s="17">
        <v>178</v>
      </c>
      <c r="E47" s="34">
        <f t="shared" si="3"/>
        <v>29548</v>
      </c>
    </row>
    <row r="48" spans="1:5" s="24" customFormat="1" ht="16.8" outlineLevel="2" thickBot="1" x14ac:dyDescent="0.35">
      <c r="A48" s="36" t="s">
        <v>24</v>
      </c>
      <c r="B48" s="18"/>
      <c r="C48" s="19"/>
      <c r="D48" s="25"/>
      <c r="E48" s="39">
        <f>SUBTOTAL(9,E31:E47)</f>
        <v>2061311.9</v>
      </c>
    </row>
    <row r="49" spans="1:5" s="24" customFormat="1" ht="32.4" outlineLevel="2" x14ac:dyDescent="0.3">
      <c r="A49" s="37" t="s">
        <v>36</v>
      </c>
      <c r="B49" s="21"/>
      <c r="C49" s="22"/>
      <c r="D49" s="23"/>
      <c r="E49" s="38"/>
    </row>
    <row r="50" spans="1:5" s="24" customFormat="1" ht="18" customHeight="1" outlineLevel="2" x14ac:dyDescent="0.3">
      <c r="A50" s="35" t="s">
        <v>42</v>
      </c>
      <c r="B50" s="15" t="s">
        <v>1</v>
      </c>
      <c r="C50" s="16">
        <v>80</v>
      </c>
      <c r="D50" s="17">
        <v>6500</v>
      </c>
      <c r="E50" s="34">
        <f>ROUND(C50*D50,2)</f>
        <v>520000</v>
      </c>
    </row>
    <row r="51" spans="1:5" s="24" customFormat="1" ht="31.8" outlineLevel="2" thickBot="1" x14ac:dyDescent="0.35">
      <c r="A51" s="36" t="s">
        <v>36</v>
      </c>
      <c r="B51" s="18"/>
      <c r="C51" s="19"/>
      <c r="D51" s="20"/>
      <c r="E51" s="39">
        <f>SUBTOTAL(9,E50:E50)</f>
        <v>520000</v>
      </c>
    </row>
    <row r="52" spans="1:5" s="24" customFormat="1" ht="16.2" outlineLevel="1" x14ac:dyDescent="0.3">
      <c r="A52" s="37" t="s">
        <v>37</v>
      </c>
      <c r="B52" s="21"/>
      <c r="C52" s="22"/>
      <c r="D52" s="23"/>
      <c r="E52" s="38"/>
    </row>
    <row r="53" spans="1:5" s="24" customFormat="1" ht="15.6" outlineLevel="2" x14ac:dyDescent="0.3">
      <c r="A53" s="35" t="s">
        <v>43</v>
      </c>
      <c r="B53" s="15" t="s">
        <v>38</v>
      </c>
      <c r="C53" s="16">
        <v>8</v>
      </c>
      <c r="D53" s="17">
        <v>48536</v>
      </c>
      <c r="E53" s="34">
        <f>ROUND(C53*D53,2)</f>
        <v>388288</v>
      </c>
    </row>
    <row r="54" spans="1:5" s="24" customFormat="1" ht="15.6" outlineLevel="2" x14ac:dyDescent="0.3">
      <c r="A54" s="35" t="s">
        <v>44</v>
      </c>
      <c r="B54" s="15" t="s">
        <v>1</v>
      </c>
      <c r="C54" s="16">
        <v>0.63</v>
      </c>
      <c r="D54" s="17">
        <v>29</v>
      </c>
      <c r="E54" s="34">
        <f>ROUND(C54*D54,2)</f>
        <v>18.27</v>
      </c>
    </row>
    <row r="55" spans="1:5" s="24" customFormat="1" ht="15.6" outlineLevel="2" x14ac:dyDescent="0.3">
      <c r="A55" s="35" t="s">
        <v>45</v>
      </c>
      <c r="B55" s="15" t="s">
        <v>0</v>
      </c>
      <c r="C55" s="16">
        <v>8.4499999999999993</v>
      </c>
      <c r="D55" s="17">
        <v>1550</v>
      </c>
      <c r="E55" s="34">
        <f>ROUND(C55*D55,2)</f>
        <v>13097.5</v>
      </c>
    </row>
    <row r="56" spans="1:5" s="24" customFormat="1" ht="16.2" outlineLevel="2" thickBot="1" x14ac:dyDescent="0.35">
      <c r="A56" s="36" t="s">
        <v>37</v>
      </c>
      <c r="B56" s="18"/>
      <c r="C56" s="19"/>
      <c r="D56" s="20"/>
      <c r="E56" s="39">
        <f>SUBTOTAL(9,E53:E55)</f>
        <v>401403.77</v>
      </c>
    </row>
    <row r="57" spans="1:5" s="24" customFormat="1" ht="18" outlineLevel="2" thickBot="1" x14ac:dyDescent="0.35">
      <c r="A57" s="40" t="s">
        <v>55</v>
      </c>
      <c r="B57" s="41"/>
      <c r="C57" s="42"/>
      <c r="D57" s="43"/>
      <c r="E57" s="44">
        <f>E18+E29+E48+E51+E56</f>
        <v>3880713.13</v>
      </c>
    </row>
    <row r="58" spans="1:5" outlineLevel="1" x14ac:dyDescent="0.3"/>
    <row r="59" spans="1:5" outlineLevel="2" x14ac:dyDescent="0.3"/>
    <row r="60" spans="1:5" outlineLevel="2" x14ac:dyDescent="0.3"/>
    <row r="61" spans="1:5" outlineLevel="1" x14ac:dyDescent="0.3"/>
    <row r="63" spans="1:5" outlineLevel="1" x14ac:dyDescent="0.3"/>
    <row r="64" spans="1:5" outlineLevel="2" x14ac:dyDescent="0.3"/>
    <row r="65" outlineLevel="2" x14ac:dyDescent="0.3"/>
    <row r="66" outlineLevel="2" x14ac:dyDescent="0.3"/>
    <row r="67" outlineLevel="1" x14ac:dyDescent="0.3"/>
  </sheetData>
  <mergeCells count="1">
    <mergeCell ref="A1:E1"/>
  </mergeCells>
  <pageMargins left="0.78740157480314965" right="0.39370078740157483" top="0.78740157480314965" bottom="0.78740157480314965" header="0.39370078740157483" footer="0.39370078740157483"/>
  <pageSetup paperSize="9" scale="70" fitToHeight="0" orientation="portrait" r:id="rId1"/>
  <headerFooter alignWithMargins="0">
    <oddFooter>&amp;C&amp;8- &amp;P/&amp;N -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Button 1">
              <controlPr defaultSize="0" print="0" autoFill="0" autoPict="0">
                <anchor moveWithCells="1" siz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RU</vt:lpstr>
      <vt:lpstr>RU!Názvy_tisku</vt:lpstr>
      <vt:lpstr>RU!Oblast_tisku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2017-05-23T22:16:17Z</dcterms:modified>
</cp:coreProperties>
</file>